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 activeTab="1"/>
  </bookViews>
  <sheets>
    <sheet name="TAB1" sheetId="1" r:id="rId1"/>
    <sheet name="TAB2" sheetId="2" r:id="rId2"/>
  </sheets>
  <calcPr calcId="144525"/>
</workbook>
</file>

<file path=xl/calcChain.xml><?xml version="1.0" encoding="utf-8"?>
<calcChain xmlns="http://schemas.openxmlformats.org/spreadsheetml/2006/main">
  <c r="F9" i="2" l="1"/>
  <c r="D20" i="2" s="1"/>
  <c r="F10" i="2"/>
  <c r="D21" i="2" s="1"/>
  <c r="F11" i="2"/>
  <c r="E22" i="2" s="1"/>
  <c r="F7" i="2"/>
  <c r="D18" i="2" s="1"/>
  <c r="F8" i="2"/>
  <c r="E19" i="2" s="1"/>
  <c r="F5" i="2"/>
  <c r="D16" i="2" s="1"/>
  <c r="F6" i="2"/>
  <c r="D17" i="2" s="1"/>
  <c r="F4" i="2"/>
  <c r="E15" i="2" s="1"/>
  <c r="D7" i="1"/>
  <c r="C31" i="1" s="1"/>
  <c r="D8" i="1"/>
  <c r="C32" i="1" s="1"/>
  <c r="D9" i="1"/>
  <c r="C33" i="1" s="1"/>
  <c r="D10" i="1"/>
  <c r="C34" i="1" s="1"/>
  <c r="D11" i="1"/>
  <c r="C35" i="1" s="1"/>
  <c r="D12" i="1"/>
  <c r="B36" i="1" s="1"/>
  <c r="D13" i="1"/>
  <c r="C37" i="1" s="1"/>
  <c r="D14" i="1"/>
  <c r="C38" i="1" s="1"/>
  <c r="D15" i="1"/>
  <c r="B39" i="1" s="1"/>
  <c r="D16" i="1"/>
  <c r="C40" i="1" s="1"/>
  <c r="D17" i="1"/>
  <c r="C41" i="1" s="1"/>
  <c r="D18" i="1"/>
  <c r="C42" i="1" s="1"/>
  <c r="D19" i="1"/>
  <c r="C43" i="1" s="1"/>
  <c r="D20" i="1"/>
  <c r="B44" i="1" s="1"/>
  <c r="D21" i="1"/>
  <c r="C45" i="1" s="1"/>
  <c r="D22" i="1"/>
  <c r="C46" i="1" s="1"/>
  <c r="D23" i="1"/>
  <c r="C47" i="1" s="1"/>
  <c r="D24" i="1"/>
  <c r="C48" i="1" s="1"/>
  <c r="D25" i="1"/>
  <c r="C49" i="1" s="1"/>
  <c r="D6" i="1"/>
  <c r="C30" i="1" s="1"/>
  <c r="D22" i="2" l="1"/>
  <c r="F22" i="2" s="1"/>
  <c r="E17" i="2"/>
  <c r="F17" i="2" s="1"/>
  <c r="D15" i="2"/>
  <c r="E20" i="2"/>
  <c r="F20" i="2" s="1"/>
  <c r="D19" i="2"/>
  <c r="F19" i="2" s="1"/>
  <c r="E21" i="2"/>
  <c r="F21" i="2" s="1"/>
  <c r="E18" i="2"/>
  <c r="F18" i="2" s="1"/>
  <c r="E16" i="2"/>
  <c r="F16" i="2" s="1"/>
  <c r="F15" i="2"/>
  <c r="D44" i="1"/>
  <c r="D36" i="1"/>
  <c r="B48" i="1"/>
  <c r="D48" i="1" s="1"/>
  <c r="B40" i="1"/>
  <c r="D40" i="1" s="1"/>
  <c r="B32" i="1"/>
  <c r="D32" i="1" s="1"/>
  <c r="C44" i="1"/>
  <c r="C36" i="1"/>
  <c r="B47" i="1"/>
  <c r="D47" i="1" s="1"/>
  <c r="B43" i="1"/>
  <c r="D43" i="1" s="1"/>
  <c r="B35" i="1"/>
  <c r="D35" i="1" s="1"/>
  <c r="B31" i="1"/>
  <c r="D31" i="1" s="1"/>
  <c r="C39" i="1"/>
  <c r="D39" i="1" s="1"/>
  <c r="B30" i="1"/>
  <c r="D30" i="1" s="1"/>
  <c r="B46" i="1"/>
  <c r="D46" i="1" s="1"/>
  <c r="B42" i="1"/>
  <c r="D42" i="1" s="1"/>
  <c r="B38" i="1"/>
  <c r="D38" i="1" s="1"/>
  <c r="B34" i="1"/>
  <c r="D34" i="1" s="1"/>
  <c r="B49" i="1"/>
  <c r="D49" i="1" s="1"/>
  <c r="B45" i="1"/>
  <c r="D45" i="1" s="1"/>
  <c r="B41" i="1"/>
  <c r="D41" i="1" s="1"/>
  <c r="B37" i="1"/>
  <c r="D37" i="1" s="1"/>
  <c r="B33" i="1"/>
  <c r="D33" i="1" s="1"/>
</calcChain>
</file>

<file path=xl/sharedStrings.xml><?xml version="1.0" encoding="utf-8"?>
<sst xmlns="http://schemas.openxmlformats.org/spreadsheetml/2006/main" count="93" uniqueCount="45">
  <si>
    <t>Sévices corporels/violences physiques/maltraitance</t>
  </si>
  <si>
    <t>Abus sexuels/exlpoitations sexuelles</t>
  </si>
  <si>
    <t>Enfants égarés et retrouvés</t>
  </si>
  <si>
    <t>Enfants en situation de rue</t>
  </si>
  <si>
    <t>Problème de garde d'enfants</t>
  </si>
  <si>
    <t>Fugues d'enfants</t>
  </si>
  <si>
    <t>Enfants négligés</t>
  </si>
  <si>
    <t>Enfants en situation de traite</t>
  </si>
  <si>
    <t>Exploitation économique</t>
  </si>
  <si>
    <t>Cas social</t>
  </si>
  <si>
    <t>Enfants chassés de la maison</t>
  </si>
  <si>
    <t>Trouble de comportement</t>
  </si>
  <si>
    <t>Problème de paternité</t>
  </si>
  <si>
    <t>Mariage forcé</t>
  </si>
  <si>
    <t>Suicide</t>
  </si>
  <si>
    <t>Enfants abandonnés et retrouvés</t>
  </si>
  <si>
    <t>Enfants malades</t>
  </si>
  <si>
    <t>Enfants dits sorciers</t>
  </si>
  <si>
    <t>Problèmes d'héritage</t>
  </si>
  <si>
    <t>Enfants à risque de rue</t>
  </si>
  <si>
    <t>Garçon</t>
  </si>
  <si>
    <t>Fille</t>
  </si>
  <si>
    <t>Total</t>
  </si>
  <si>
    <t>Type de violence selon le genre en 2013</t>
  </si>
  <si>
    <t>Nombre de cas</t>
  </si>
  <si>
    <t>Ligne verte Allo 1011</t>
  </si>
  <si>
    <t>Cas en %</t>
  </si>
  <si>
    <t xml:space="preserve">Garçon </t>
  </si>
  <si>
    <t>PRO1</t>
  </si>
  <si>
    <t>Nombre d'enfants victimes de viol</t>
  </si>
  <si>
    <t>PRO11</t>
  </si>
  <si>
    <t>Nombre d'enfants victimes de violence physique</t>
  </si>
  <si>
    <t>Nombre d'enfants renvoyés de la maison</t>
  </si>
  <si>
    <t>PRO17</t>
  </si>
  <si>
    <t>Nombre d'enfants victimes de traite transfrontalière (hors du pays)</t>
  </si>
  <si>
    <t>PRO18</t>
  </si>
  <si>
    <t xml:space="preserve">Nombre d'enfants victimes de traite interne (à l’intérieur du pays) </t>
  </si>
  <si>
    <t>PRO44</t>
  </si>
  <si>
    <t xml:space="preserve">Nombres d’enfants dits sorciers </t>
  </si>
  <si>
    <t>PRO45</t>
  </si>
  <si>
    <t>Nombre d’enfants vivant avec un handicap lourd pris en charge</t>
  </si>
  <si>
    <t>PRO46</t>
  </si>
  <si>
    <t>Nombres d’enfants dits sorciers pris en charge</t>
  </si>
  <si>
    <t>Effectif</t>
  </si>
  <si>
    <t>CROPESDI ALLO 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</si>
</sst>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164" fontId="0" fillId="0" borderId="0" xfId="0" applyNumberFormat="1" applyBorder="1"/>
    <xf numFmtId="164" fontId="0" fillId="0" borderId="8" xfId="0" applyNumberFormat="1" applyBorder="1"/>
    <xf numFmtId="0" fontId="2" fillId="0" borderId="0" xfId="0" applyFo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3" xfId="0" applyBorder="1"/>
    <xf numFmtId="0" fontId="0" fillId="0" borderId="4" xfId="0" applyBorder="1"/>
    <xf numFmtId="164" fontId="0" fillId="0" borderId="3" xfId="0" applyNumberFormat="1" applyBorder="1"/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4" workbookViewId="0">
      <selection activeCell="A4" sqref="A4:A5"/>
    </sheetView>
  </sheetViews>
  <sheetFormatPr baseColWidth="10" defaultRowHeight="15" x14ac:dyDescent="0.25"/>
  <cols>
    <col min="1" max="1" width="48" bestFit="1" customWidth="1"/>
    <col min="2" max="2" width="7.28515625" bestFit="1" customWidth="1"/>
    <col min="3" max="3" width="5.5703125" bestFit="1" customWidth="1"/>
    <col min="4" max="4" width="5.42578125" bestFit="1" customWidth="1"/>
    <col min="5" max="5" width="7.42578125" bestFit="1" customWidth="1"/>
  </cols>
  <sheetData>
    <row r="1" spans="1:8" ht="21" x14ac:dyDescent="0.35">
      <c r="A1" s="12" t="s">
        <v>25</v>
      </c>
    </row>
    <row r="2" spans="1:8" ht="21" x14ac:dyDescent="0.35">
      <c r="A2" s="31" t="s">
        <v>23</v>
      </c>
      <c r="B2" s="31"/>
      <c r="C2" s="31"/>
      <c r="D2" s="31"/>
      <c r="E2" s="17"/>
      <c r="F2" s="17"/>
      <c r="G2" s="17"/>
      <c r="H2" s="17"/>
    </row>
    <row r="3" spans="1:8" ht="21" x14ac:dyDescent="0.35">
      <c r="A3" s="16"/>
      <c r="B3" s="16"/>
      <c r="C3" s="16"/>
      <c r="D3" s="16"/>
      <c r="E3" s="16"/>
      <c r="F3" s="16"/>
      <c r="G3" s="16"/>
      <c r="H3" s="16"/>
    </row>
    <row r="4" spans="1:8" x14ac:dyDescent="0.25">
      <c r="A4" s="32"/>
      <c r="B4" s="28" t="s">
        <v>24</v>
      </c>
      <c r="C4" s="29"/>
      <c r="D4" s="30"/>
    </row>
    <row r="5" spans="1:8" x14ac:dyDescent="0.25">
      <c r="A5" s="33"/>
      <c r="B5" s="13" t="s">
        <v>20</v>
      </c>
      <c r="C5" s="14" t="s">
        <v>21</v>
      </c>
      <c r="D5" s="15" t="s">
        <v>22</v>
      </c>
      <c r="E5" s="1"/>
    </row>
    <row r="6" spans="1:8" x14ac:dyDescent="0.25">
      <c r="A6" s="3" t="s">
        <v>0</v>
      </c>
      <c r="B6" s="4">
        <v>132</v>
      </c>
      <c r="C6" s="4">
        <v>271</v>
      </c>
      <c r="D6" s="5">
        <f>+B6+C6</f>
        <v>403</v>
      </c>
    </row>
    <row r="7" spans="1:8" x14ac:dyDescent="0.25">
      <c r="A7" s="3" t="s">
        <v>1</v>
      </c>
      <c r="B7" s="4">
        <v>5</v>
      </c>
      <c r="C7" s="4">
        <v>103</v>
      </c>
      <c r="D7" s="5">
        <f t="shared" ref="D7:D25" si="0">+B7+C7</f>
        <v>108</v>
      </c>
    </row>
    <row r="8" spans="1:8" x14ac:dyDescent="0.25">
      <c r="A8" s="3" t="s">
        <v>2</v>
      </c>
      <c r="B8" s="4">
        <v>169</v>
      </c>
      <c r="C8" s="4">
        <v>168</v>
      </c>
      <c r="D8" s="5">
        <f t="shared" si="0"/>
        <v>337</v>
      </c>
    </row>
    <row r="9" spans="1:8" x14ac:dyDescent="0.25">
      <c r="A9" s="3" t="s">
        <v>3</v>
      </c>
      <c r="B9" s="4">
        <v>114</v>
      </c>
      <c r="C9" s="4">
        <v>9</v>
      </c>
      <c r="D9" s="5">
        <f t="shared" si="0"/>
        <v>123</v>
      </c>
    </row>
    <row r="10" spans="1:8" x14ac:dyDescent="0.25">
      <c r="A10" s="3" t="s">
        <v>4</v>
      </c>
      <c r="B10" s="4">
        <v>39</v>
      </c>
      <c r="C10" s="4">
        <v>29</v>
      </c>
      <c r="D10" s="5">
        <f t="shared" si="0"/>
        <v>68</v>
      </c>
    </row>
    <row r="11" spans="1:8" x14ac:dyDescent="0.25">
      <c r="A11" s="3" t="s">
        <v>5</v>
      </c>
      <c r="B11" s="4">
        <v>52</v>
      </c>
      <c r="C11" s="4">
        <v>174</v>
      </c>
      <c r="D11" s="5">
        <f t="shared" si="0"/>
        <v>226</v>
      </c>
    </row>
    <row r="12" spans="1:8" x14ac:dyDescent="0.25">
      <c r="A12" s="3" t="s">
        <v>6</v>
      </c>
      <c r="B12" s="4">
        <v>87</v>
      </c>
      <c r="C12" s="4">
        <v>86</v>
      </c>
      <c r="D12" s="5">
        <f t="shared" si="0"/>
        <v>173</v>
      </c>
    </row>
    <row r="13" spans="1:8" x14ac:dyDescent="0.25">
      <c r="A13" s="3" t="s">
        <v>7</v>
      </c>
      <c r="B13" s="4">
        <v>35</v>
      </c>
      <c r="C13" s="4">
        <v>51</v>
      </c>
      <c r="D13" s="5">
        <f t="shared" si="0"/>
        <v>86</v>
      </c>
    </row>
    <row r="14" spans="1:8" x14ac:dyDescent="0.25">
      <c r="A14" s="3" t="s">
        <v>8</v>
      </c>
      <c r="B14" s="4">
        <v>7</v>
      </c>
      <c r="C14" s="4">
        <v>42</v>
      </c>
      <c r="D14" s="5">
        <f t="shared" si="0"/>
        <v>49</v>
      </c>
    </row>
    <row r="15" spans="1:8" x14ac:dyDescent="0.25">
      <c r="A15" s="3" t="s">
        <v>9</v>
      </c>
      <c r="B15" s="4">
        <v>24</v>
      </c>
      <c r="C15" s="4">
        <v>16</v>
      </c>
      <c r="D15" s="5">
        <f t="shared" si="0"/>
        <v>40</v>
      </c>
    </row>
    <row r="16" spans="1:8" x14ac:dyDescent="0.25">
      <c r="A16" s="3" t="s">
        <v>10</v>
      </c>
      <c r="B16" s="4">
        <v>8</v>
      </c>
      <c r="C16" s="4">
        <v>37</v>
      </c>
      <c r="D16" s="5">
        <f t="shared" si="0"/>
        <v>45</v>
      </c>
    </row>
    <row r="17" spans="1:5" x14ac:dyDescent="0.25">
      <c r="A17" s="3" t="s">
        <v>11</v>
      </c>
      <c r="B17" s="4">
        <v>28</v>
      </c>
      <c r="C17" s="4">
        <v>51</v>
      </c>
      <c r="D17" s="5">
        <f t="shared" si="0"/>
        <v>79</v>
      </c>
    </row>
    <row r="18" spans="1:5" x14ac:dyDescent="0.25">
      <c r="A18" s="3" t="s">
        <v>12</v>
      </c>
      <c r="B18" s="4">
        <v>7</v>
      </c>
      <c r="C18" s="4">
        <v>9</v>
      </c>
      <c r="D18" s="5">
        <f t="shared" si="0"/>
        <v>16</v>
      </c>
    </row>
    <row r="19" spans="1:5" x14ac:dyDescent="0.25">
      <c r="A19" s="3" t="s">
        <v>13</v>
      </c>
      <c r="B19" s="4">
        <v>0</v>
      </c>
      <c r="C19" s="4">
        <v>10</v>
      </c>
      <c r="D19" s="5">
        <f t="shared" si="0"/>
        <v>10</v>
      </c>
    </row>
    <row r="20" spans="1:5" x14ac:dyDescent="0.25">
      <c r="A20" s="3" t="s">
        <v>14</v>
      </c>
      <c r="B20" s="4">
        <v>0</v>
      </c>
      <c r="C20" s="4">
        <v>1</v>
      </c>
      <c r="D20" s="5">
        <f t="shared" si="0"/>
        <v>1</v>
      </c>
    </row>
    <row r="21" spans="1:5" x14ac:dyDescent="0.25">
      <c r="A21" s="3" t="s">
        <v>15</v>
      </c>
      <c r="B21" s="4">
        <v>25</v>
      </c>
      <c r="C21" s="4">
        <v>37</v>
      </c>
      <c r="D21" s="5">
        <f t="shared" si="0"/>
        <v>62</v>
      </c>
    </row>
    <row r="22" spans="1:5" x14ac:dyDescent="0.25">
      <c r="A22" s="3" t="s">
        <v>16</v>
      </c>
      <c r="B22" s="4">
        <v>1</v>
      </c>
      <c r="C22" s="4">
        <v>11</v>
      </c>
      <c r="D22" s="5">
        <f t="shared" si="0"/>
        <v>12</v>
      </c>
    </row>
    <row r="23" spans="1:5" x14ac:dyDescent="0.25">
      <c r="A23" s="3" t="s">
        <v>17</v>
      </c>
      <c r="B23" s="4">
        <v>2</v>
      </c>
      <c r="C23" s="4">
        <v>4</v>
      </c>
      <c r="D23" s="5">
        <f t="shared" si="0"/>
        <v>6</v>
      </c>
    </row>
    <row r="24" spans="1:5" x14ac:dyDescent="0.25">
      <c r="A24" s="3" t="s">
        <v>19</v>
      </c>
      <c r="B24" s="4">
        <v>5</v>
      </c>
      <c r="C24" s="4">
        <v>2</v>
      </c>
      <c r="D24" s="5">
        <f t="shared" si="0"/>
        <v>7</v>
      </c>
    </row>
    <row r="25" spans="1:5" x14ac:dyDescent="0.25">
      <c r="A25" s="6" t="s">
        <v>18</v>
      </c>
      <c r="B25" s="7">
        <v>1</v>
      </c>
      <c r="C25" s="7">
        <v>0</v>
      </c>
      <c r="D25" s="8">
        <f t="shared" si="0"/>
        <v>1</v>
      </c>
    </row>
    <row r="26" spans="1:5" x14ac:dyDescent="0.25">
      <c r="A26" s="4"/>
      <c r="B26" s="4"/>
      <c r="C26" s="4"/>
      <c r="D26" s="4"/>
    </row>
    <row r="28" spans="1:5" x14ac:dyDescent="0.25">
      <c r="A28" s="32"/>
      <c r="B28" s="28" t="s">
        <v>26</v>
      </c>
      <c r="C28" s="29"/>
      <c r="D28" s="30"/>
      <c r="E28" s="26" t="s">
        <v>43</v>
      </c>
    </row>
    <row r="29" spans="1:5" x14ac:dyDescent="0.25">
      <c r="A29" s="33"/>
      <c r="B29" s="18" t="s">
        <v>20</v>
      </c>
      <c r="C29" s="19" t="s">
        <v>21</v>
      </c>
      <c r="D29" s="20" t="s">
        <v>22</v>
      </c>
      <c r="E29" s="27"/>
    </row>
    <row r="30" spans="1:5" x14ac:dyDescent="0.25">
      <c r="A30" s="2" t="s">
        <v>0</v>
      </c>
      <c r="B30" s="25">
        <f t="shared" ref="B30:B49" si="1">+B6/D6*100</f>
        <v>32.754342431761785</v>
      </c>
      <c r="C30" s="25">
        <f t="shared" ref="C30:C49" si="2">+C6/D6*100</f>
        <v>67.245657568238215</v>
      </c>
      <c r="D30" s="23">
        <f t="shared" ref="D30:D49" si="3">+B30+C30</f>
        <v>100</v>
      </c>
      <c r="E30" s="24">
        <v>403</v>
      </c>
    </row>
    <row r="31" spans="1:5" x14ac:dyDescent="0.25">
      <c r="A31" s="3" t="s">
        <v>1</v>
      </c>
      <c r="B31" s="10">
        <f t="shared" si="1"/>
        <v>4.6296296296296298</v>
      </c>
      <c r="C31" s="10">
        <f t="shared" si="2"/>
        <v>95.370370370370367</v>
      </c>
      <c r="D31" s="4">
        <f t="shared" si="3"/>
        <v>100</v>
      </c>
      <c r="E31" s="5">
        <v>108</v>
      </c>
    </row>
    <row r="32" spans="1:5" x14ac:dyDescent="0.25">
      <c r="A32" s="3" t="s">
        <v>2</v>
      </c>
      <c r="B32" s="10">
        <f t="shared" si="1"/>
        <v>50.148367952522257</v>
      </c>
      <c r="C32" s="10">
        <f t="shared" si="2"/>
        <v>49.851632047477743</v>
      </c>
      <c r="D32" s="4">
        <f t="shared" si="3"/>
        <v>100</v>
      </c>
      <c r="E32" s="5">
        <v>337</v>
      </c>
    </row>
    <row r="33" spans="1:5" x14ac:dyDescent="0.25">
      <c r="A33" s="3" t="s">
        <v>3</v>
      </c>
      <c r="B33" s="10">
        <f t="shared" si="1"/>
        <v>92.682926829268297</v>
      </c>
      <c r="C33" s="10">
        <f t="shared" si="2"/>
        <v>7.3170731707317067</v>
      </c>
      <c r="D33" s="4">
        <f t="shared" si="3"/>
        <v>100</v>
      </c>
      <c r="E33" s="5">
        <v>123</v>
      </c>
    </row>
    <row r="34" spans="1:5" x14ac:dyDescent="0.25">
      <c r="A34" s="3" t="s">
        <v>4</v>
      </c>
      <c r="B34" s="10">
        <f t="shared" si="1"/>
        <v>57.352941176470587</v>
      </c>
      <c r="C34" s="10">
        <f t="shared" si="2"/>
        <v>42.647058823529413</v>
      </c>
      <c r="D34" s="4">
        <f t="shared" si="3"/>
        <v>100</v>
      </c>
      <c r="E34" s="5">
        <v>68</v>
      </c>
    </row>
    <row r="35" spans="1:5" x14ac:dyDescent="0.25">
      <c r="A35" s="3" t="s">
        <v>5</v>
      </c>
      <c r="B35" s="10">
        <f t="shared" si="1"/>
        <v>23.008849557522122</v>
      </c>
      <c r="C35" s="10">
        <f t="shared" si="2"/>
        <v>76.991150442477874</v>
      </c>
      <c r="D35" s="4">
        <f t="shared" si="3"/>
        <v>100</v>
      </c>
      <c r="E35" s="5">
        <v>226</v>
      </c>
    </row>
    <row r="36" spans="1:5" x14ac:dyDescent="0.25">
      <c r="A36" s="3" t="s">
        <v>6</v>
      </c>
      <c r="B36" s="10">
        <f t="shared" si="1"/>
        <v>50.289017341040463</v>
      </c>
      <c r="C36" s="10">
        <f t="shared" si="2"/>
        <v>49.710982658959537</v>
      </c>
      <c r="D36" s="4">
        <f t="shared" si="3"/>
        <v>100</v>
      </c>
      <c r="E36" s="5">
        <v>173</v>
      </c>
    </row>
    <row r="37" spans="1:5" x14ac:dyDescent="0.25">
      <c r="A37" s="3" t="s">
        <v>7</v>
      </c>
      <c r="B37" s="10">
        <f t="shared" si="1"/>
        <v>40.697674418604649</v>
      </c>
      <c r="C37" s="10">
        <f t="shared" si="2"/>
        <v>59.302325581395351</v>
      </c>
      <c r="D37" s="4">
        <f t="shared" si="3"/>
        <v>100</v>
      </c>
      <c r="E37" s="5">
        <v>86</v>
      </c>
    </row>
    <row r="38" spans="1:5" x14ac:dyDescent="0.25">
      <c r="A38" s="3" t="s">
        <v>8</v>
      </c>
      <c r="B38" s="10">
        <f t="shared" si="1"/>
        <v>14.285714285714285</v>
      </c>
      <c r="C38" s="10">
        <f t="shared" si="2"/>
        <v>85.714285714285708</v>
      </c>
      <c r="D38" s="4">
        <f t="shared" si="3"/>
        <v>100</v>
      </c>
      <c r="E38" s="5">
        <v>49</v>
      </c>
    </row>
    <row r="39" spans="1:5" x14ac:dyDescent="0.25">
      <c r="A39" s="3" t="s">
        <v>9</v>
      </c>
      <c r="B39" s="10">
        <f t="shared" si="1"/>
        <v>60</v>
      </c>
      <c r="C39" s="10">
        <f t="shared" si="2"/>
        <v>40</v>
      </c>
      <c r="D39" s="4">
        <f t="shared" si="3"/>
        <v>100</v>
      </c>
      <c r="E39" s="5">
        <v>40</v>
      </c>
    </row>
    <row r="40" spans="1:5" x14ac:dyDescent="0.25">
      <c r="A40" s="3" t="s">
        <v>10</v>
      </c>
      <c r="B40" s="10">
        <f t="shared" si="1"/>
        <v>17.777777777777779</v>
      </c>
      <c r="C40" s="10">
        <f t="shared" si="2"/>
        <v>82.222222222222214</v>
      </c>
      <c r="D40" s="4">
        <f t="shared" si="3"/>
        <v>100</v>
      </c>
      <c r="E40" s="5">
        <v>45</v>
      </c>
    </row>
    <row r="41" spans="1:5" x14ac:dyDescent="0.25">
      <c r="A41" s="3" t="s">
        <v>11</v>
      </c>
      <c r="B41" s="10">
        <f t="shared" si="1"/>
        <v>35.443037974683541</v>
      </c>
      <c r="C41" s="10">
        <f t="shared" si="2"/>
        <v>64.556962025316452</v>
      </c>
      <c r="D41" s="4">
        <f t="shared" si="3"/>
        <v>100</v>
      </c>
      <c r="E41" s="5">
        <v>79</v>
      </c>
    </row>
    <row r="42" spans="1:5" x14ac:dyDescent="0.25">
      <c r="A42" s="3" t="s">
        <v>12</v>
      </c>
      <c r="B42" s="10">
        <f t="shared" si="1"/>
        <v>43.75</v>
      </c>
      <c r="C42" s="10">
        <f t="shared" si="2"/>
        <v>56.25</v>
      </c>
      <c r="D42" s="4">
        <f t="shared" si="3"/>
        <v>100</v>
      </c>
      <c r="E42" s="5">
        <v>16</v>
      </c>
    </row>
    <row r="43" spans="1:5" x14ac:dyDescent="0.25">
      <c r="A43" s="3" t="s">
        <v>13</v>
      </c>
      <c r="B43" s="10">
        <f t="shared" si="1"/>
        <v>0</v>
      </c>
      <c r="C43" s="10">
        <f t="shared" si="2"/>
        <v>100</v>
      </c>
      <c r="D43" s="4">
        <f t="shared" si="3"/>
        <v>100</v>
      </c>
      <c r="E43" s="5">
        <v>10</v>
      </c>
    </row>
    <row r="44" spans="1:5" x14ac:dyDescent="0.25">
      <c r="A44" s="3" t="s">
        <v>14</v>
      </c>
      <c r="B44" s="10">
        <f t="shared" si="1"/>
        <v>0</v>
      </c>
      <c r="C44" s="10">
        <f t="shared" si="2"/>
        <v>100</v>
      </c>
      <c r="D44" s="4">
        <f t="shared" si="3"/>
        <v>100</v>
      </c>
      <c r="E44" s="5">
        <v>1</v>
      </c>
    </row>
    <row r="45" spans="1:5" x14ac:dyDescent="0.25">
      <c r="A45" s="3" t="s">
        <v>15</v>
      </c>
      <c r="B45" s="10">
        <f t="shared" si="1"/>
        <v>40.322580645161288</v>
      </c>
      <c r="C45" s="10">
        <f t="shared" si="2"/>
        <v>59.677419354838712</v>
      </c>
      <c r="D45" s="4">
        <f t="shared" si="3"/>
        <v>100</v>
      </c>
      <c r="E45" s="5">
        <v>62</v>
      </c>
    </row>
    <row r="46" spans="1:5" x14ac:dyDescent="0.25">
      <c r="A46" s="3" t="s">
        <v>16</v>
      </c>
      <c r="B46" s="10">
        <f t="shared" si="1"/>
        <v>8.3333333333333321</v>
      </c>
      <c r="C46" s="10">
        <f t="shared" si="2"/>
        <v>91.666666666666657</v>
      </c>
      <c r="D46" s="4">
        <f t="shared" si="3"/>
        <v>99.999999999999986</v>
      </c>
      <c r="E46" s="5">
        <v>12</v>
      </c>
    </row>
    <row r="47" spans="1:5" x14ac:dyDescent="0.25">
      <c r="A47" s="3" t="s">
        <v>17</v>
      </c>
      <c r="B47" s="10">
        <f t="shared" si="1"/>
        <v>33.333333333333329</v>
      </c>
      <c r="C47" s="10">
        <f t="shared" si="2"/>
        <v>66.666666666666657</v>
      </c>
      <c r="D47" s="4">
        <f t="shared" si="3"/>
        <v>99.999999999999986</v>
      </c>
      <c r="E47" s="5">
        <v>6</v>
      </c>
    </row>
    <row r="48" spans="1:5" x14ac:dyDescent="0.25">
      <c r="A48" s="3" t="s">
        <v>19</v>
      </c>
      <c r="B48" s="10">
        <f t="shared" si="1"/>
        <v>71.428571428571431</v>
      </c>
      <c r="C48" s="10">
        <f t="shared" si="2"/>
        <v>28.571428571428569</v>
      </c>
      <c r="D48" s="4">
        <f t="shared" si="3"/>
        <v>100</v>
      </c>
      <c r="E48" s="5">
        <v>7</v>
      </c>
    </row>
    <row r="49" spans="1:5" x14ac:dyDescent="0.25">
      <c r="A49" s="6" t="s">
        <v>18</v>
      </c>
      <c r="B49" s="11">
        <f t="shared" si="1"/>
        <v>100</v>
      </c>
      <c r="C49" s="11">
        <f t="shared" si="2"/>
        <v>0</v>
      </c>
      <c r="D49" s="7">
        <f t="shared" si="3"/>
        <v>100</v>
      </c>
      <c r="E49" s="8">
        <v>1</v>
      </c>
    </row>
  </sheetData>
  <mergeCells count="6">
    <mergeCell ref="E28:E29"/>
    <mergeCell ref="B4:D4"/>
    <mergeCell ref="B28:D28"/>
    <mergeCell ref="A2:D2"/>
    <mergeCell ref="A28:A29"/>
    <mergeCell ref="A4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/>
  </sheetViews>
  <sheetFormatPr baseColWidth="10" defaultRowHeight="15" x14ac:dyDescent="0.25"/>
  <cols>
    <col min="3" max="3" width="61.42578125" bestFit="1" customWidth="1"/>
    <col min="4" max="4" width="7.5703125" bestFit="1" customWidth="1"/>
    <col min="5" max="5" width="4.85546875" bestFit="1" customWidth="1"/>
    <col min="6" max="6" width="5" bestFit="1" customWidth="1"/>
    <col min="7" max="7" width="7.42578125" bestFit="1" customWidth="1"/>
  </cols>
  <sheetData>
    <row r="1" spans="1:7" x14ac:dyDescent="0.25">
      <c r="A1" s="39" t="s">
        <v>44</v>
      </c>
    </row>
    <row r="2" spans="1:7" x14ac:dyDescent="0.25">
      <c r="D2" s="34" t="s">
        <v>24</v>
      </c>
      <c r="E2" s="35"/>
      <c r="F2" s="36"/>
    </row>
    <row r="3" spans="1:7" x14ac:dyDescent="0.25">
      <c r="C3" s="22"/>
      <c r="D3" s="9" t="s">
        <v>27</v>
      </c>
      <c r="E3" s="9" t="s">
        <v>21</v>
      </c>
      <c r="F3" s="21" t="s">
        <v>22</v>
      </c>
    </row>
    <row r="4" spans="1:7" ht="15.75" customHeight="1" x14ac:dyDescent="0.25">
      <c r="B4" t="s">
        <v>28</v>
      </c>
      <c r="C4" s="2" t="s">
        <v>29</v>
      </c>
      <c r="D4" s="23">
        <v>5</v>
      </c>
      <c r="E4" s="23">
        <v>103</v>
      </c>
      <c r="F4" s="24">
        <f>+D4+E4</f>
        <v>108</v>
      </c>
    </row>
    <row r="5" spans="1:7" x14ac:dyDescent="0.25">
      <c r="B5" t="s">
        <v>30</v>
      </c>
      <c r="C5" s="3" t="s">
        <v>31</v>
      </c>
      <c r="D5" s="4">
        <v>131</v>
      </c>
      <c r="E5" s="4">
        <v>270</v>
      </c>
      <c r="F5" s="5">
        <f t="shared" ref="F5:F11" si="0">+D5+E5</f>
        <v>401</v>
      </c>
    </row>
    <row r="6" spans="1:7" ht="15.75" customHeight="1" x14ac:dyDescent="0.25">
      <c r="B6" t="s">
        <v>30</v>
      </c>
      <c r="C6" s="3" t="s">
        <v>32</v>
      </c>
      <c r="D6" s="4">
        <v>8</v>
      </c>
      <c r="E6" s="4">
        <v>37</v>
      </c>
      <c r="F6" s="5">
        <f t="shared" si="0"/>
        <v>45</v>
      </c>
    </row>
    <row r="7" spans="1:7" x14ac:dyDescent="0.25">
      <c r="B7" t="s">
        <v>33</v>
      </c>
      <c r="C7" s="3" t="s">
        <v>34</v>
      </c>
      <c r="D7" s="4">
        <v>35</v>
      </c>
      <c r="E7" s="4">
        <v>51</v>
      </c>
      <c r="F7" s="5">
        <f t="shared" si="0"/>
        <v>86</v>
      </c>
    </row>
    <row r="8" spans="1:7" x14ac:dyDescent="0.25">
      <c r="B8" t="s">
        <v>35</v>
      </c>
      <c r="C8" s="3" t="s">
        <v>36</v>
      </c>
      <c r="D8" s="4">
        <v>7</v>
      </c>
      <c r="E8" s="4">
        <v>42</v>
      </c>
      <c r="F8" s="5">
        <f t="shared" si="0"/>
        <v>49</v>
      </c>
    </row>
    <row r="9" spans="1:7" x14ac:dyDescent="0.25">
      <c r="B9" t="s">
        <v>37</v>
      </c>
      <c r="C9" s="3" t="s">
        <v>38</v>
      </c>
      <c r="D9" s="4">
        <v>1</v>
      </c>
      <c r="E9" s="4">
        <v>3</v>
      </c>
      <c r="F9" s="5">
        <f t="shared" si="0"/>
        <v>4</v>
      </c>
    </row>
    <row r="10" spans="1:7" x14ac:dyDescent="0.25">
      <c r="B10" t="s">
        <v>39</v>
      </c>
      <c r="C10" s="3" t="s">
        <v>40</v>
      </c>
      <c r="D10" s="4">
        <v>6</v>
      </c>
      <c r="E10" s="4">
        <v>4</v>
      </c>
      <c r="F10" s="5">
        <f t="shared" si="0"/>
        <v>10</v>
      </c>
    </row>
    <row r="11" spans="1:7" x14ac:dyDescent="0.25">
      <c r="B11" t="s">
        <v>41</v>
      </c>
      <c r="C11" s="6" t="s">
        <v>42</v>
      </c>
      <c r="D11" s="7">
        <v>1</v>
      </c>
      <c r="E11" s="7">
        <v>3</v>
      </c>
      <c r="F11" s="8">
        <f t="shared" si="0"/>
        <v>4</v>
      </c>
    </row>
    <row r="12" spans="1:7" x14ac:dyDescent="0.25">
      <c r="C12" s="4"/>
      <c r="D12" s="4"/>
      <c r="E12" s="4"/>
      <c r="F12" s="5"/>
    </row>
    <row r="13" spans="1:7" x14ac:dyDescent="0.25">
      <c r="D13" s="28" t="s">
        <v>26</v>
      </c>
      <c r="E13" s="29"/>
      <c r="F13" s="30"/>
      <c r="G13" s="37" t="s">
        <v>43</v>
      </c>
    </row>
    <row r="14" spans="1:7" x14ac:dyDescent="0.25">
      <c r="C14" s="9"/>
      <c r="D14" s="9" t="s">
        <v>27</v>
      </c>
      <c r="E14" s="9" t="s">
        <v>21</v>
      </c>
      <c r="F14" s="21" t="s">
        <v>22</v>
      </c>
      <c r="G14" s="38"/>
    </row>
    <row r="15" spans="1:7" x14ac:dyDescent="0.25">
      <c r="B15" t="s">
        <v>28</v>
      </c>
      <c r="C15" s="2" t="s">
        <v>29</v>
      </c>
      <c r="D15" s="25">
        <f t="shared" ref="D15:D22" si="1">+D4/F4*100</f>
        <v>4.6296296296296298</v>
      </c>
      <c r="E15" s="25">
        <f t="shared" ref="E15:E22" si="2">+E4/F4*100</f>
        <v>95.370370370370367</v>
      </c>
      <c r="F15" s="23">
        <f>+D15+E15</f>
        <v>100</v>
      </c>
      <c r="G15" s="24">
        <v>108</v>
      </c>
    </row>
    <row r="16" spans="1:7" x14ac:dyDescent="0.25">
      <c r="B16" t="s">
        <v>30</v>
      </c>
      <c r="C16" s="3" t="s">
        <v>31</v>
      </c>
      <c r="D16" s="10">
        <f t="shared" si="1"/>
        <v>32.668329177057359</v>
      </c>
      <c r="E16" s="10">
        <f t="shared" si="2"/>
        <v>67.331670822942641</v>
      </c>
      <c r="F16" s="4">
        <f t="shared" ref="F16:F22" si="3">+D16+E16</f>
        <v>100</v>
      </c>
      <c r="G16" s="5">
        <v>401</v>
      </c>
    </row>
    <row r="17" spans="2:7" x14ac:dyDescent="0.25">
      <c r="B17" t="s">
        <v>30</v>
      </c>
      <c r="C17" s="3" t="s">
        <v>32</v>
      </c>
      <c r="D17" s="10">
        <f t="shared" si="1"/>
        <v>17.777777777777779</v>
      </c>
      <c r="E17" s="10">
        <f t="shared" si="2"/>
        <v>82.222222222222214</v>
      </c>
      <c r="F17" s="4">
        <f t="shared" si="3"/>
        <v>100</v>
      </c>
      <c r="G17" s="5">
        <v>45</v>
      </c>
    </row>
    <row r="18" spans="2:7" x14ac:dyDescent="0.25">
      <c r="B18" t="s">
        <v>33</v>
      </c>
      <c r="C18" s="3" t="s">
        <v>34</v>
      </c>
      <c r="D18" s="10">
        <f t="shared" si="1"/>
        <v>40.697674418604649</v>
      </c>
      <c r="E18" s="10">
        <f t="shared" si="2"/>
        <v>59.302325581395351</v>
      </c>
      <c r="F18" s="4">
        <f t="shared" si="3"/>
        <v>100</v>
      </c>
      <c r="G18" s="5">
        <v>86</v>
      </c>
    </row>
    <row r="19" spans="2:7" x14ac:dyDescent="0.25">
      <c r="B19" t="s">
        <v>35</v>
      </c>
      <c r="C19" s="3" t="s">
        <v>36</v>
      </c>
      <c r="D19" s="10">
        <f t="shared" si="1"/>
        <v>14.285714285714285</v>
      </c>
      <c r="E19" s="10">
        <f t="shared" si="2"/>
        <v>85.714285714285708</v>
      </c>
      <c r="F19" s="4">
        <f t="shared" si="3"/>
        <v>100</v>
      </c>
      <c r="G19" s="5">
        <v>49</v>
      </c>
    </row>
    <row r="20" spans="2:7" x14ac:dyDescent="0.25">
      <c r="B20" t="s">
        <v>37</v>
      </c>
      <c r="C20" s="3" t="s">
        <v>38</v>
      </c>
      <c r="D20" s="10">
        <f t="shared" si="1"/>
        <v>25</v>
      </c>
      <c r="E20" s="10">
        <f t="shared" si="2"/>
        <v>75</v>
      </c>
      <c r="F20" s="4">
        <f t="shared" si="3"/>
        <v>100</v>
      </c>
      <c r="G20" s="5">
        <v>4</v>
      </c>
    </row>
    <row r="21" spans="2:7" x14ac:dyDescent="0.25">
      <c r="B21" t="s">
        <v>39</v>
      </c>
      <c r="C21" s="3" t="s">
        <v>40</v>
      </c>
      <c r="D21" s="10">
        <f t="shared" si="1"/>
        <v>60</v>
      </c>
      <c r="E21" s="10">
        <f t="shared" si="2"/>
        <v>40</v>
      </c>
      <c r="F21" s="4">
        <f t="shared" si="3"/>
        <v>100</v>
      </c>
      <c r="G21" s="5">
        <v>10</v>
      </c>
    </row>
    <row r="22" spans="2:7" x14ac:dyDescent="0.25">
      <c r="B22" t="s">
        <v>41</v>
      </c>
      <c r="C22" s="6" t="s">
        <v>42</v>
      </c>
      <c r="D22" s="11">
        <f t="shared" si="1"/>
        <v>25</v>
      </c>
      <c r="E22" s="11">
        <f t="shared" si="2"/>
        <v>75</v>
      </c>
      <c r="F22" s="7">
        <f t="shared" si="3"/>
        <v>100</v>
      </c>
      <c r="G22" s="8">
        <v>4</v>
      </c>
    </row>
  </sheetData>
  <mergeCells count="3">
    <mergeCell ref="D2:F2"/>
    <mergeCell ref="D13:F13"/>
    <mergeCell ref="G13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TAB1</vt:lpstr>
      <vt:lpstr>TAB2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DJADOU</dc:creator>
  <cp:lastModifiedBy>DJADOU</cp:lastModifiedBy>
  <dcterms:created xsi:type="dcterms:W3CDTF">2015-08-10T07:06:06Z</dcterms:created>
  <dcterms:modified xsi:type="dcterms:W3CDTF">2015-08-10T16:25:35Z</dcterms:modified>
</cp:coreProperties>
</file>